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120" windowWidth="15480" windowHeight="11640"/>
  </bookViews>
  <sheets>
    <sheet name="Лист1" sheetId="1" r:id="rId1"/>
  </sheets>
  <calcPr calcId="125725"/>
</workbook>
</file>

<file path=xl/calcChain.xml><?xml version="1.0" encoding="utf-8"?>
<calcChain xmlns="http://schemas.openxmlformats.org/spreadsheetml/2006/main">
  <c r="D103" i="1"/>
  <c r="E103"/>
  <c r="D107"/>
  <c r="E107"/>
  <c r="C107"/>
  <c r="D113"/>
  <c r="E113"/>
  <c r="D118"/>
  <c r="E118"/>
  <c r="C118"/>
  <c r="C113"/>
  <c r="E104"/>
  <c r="D104"/>
  <c r="C104"/>
  <c r="E102" l="1"/>
  <c r="C103"/>
  <c r="C102" s="1"/>
  <c r="D102"/>
  <c r="E7" l="1"/>
  <c r="D7"/>
  <c r="C7"/>
  <c r="E98" l="1"/>
  <c r="E97" s="1"/>
  <c r="D98"/>
  <c r="D97" s="1"/>
  <c r="C98"/>
  <c r="C97" s="1"/>
  <c r="C67" l="1"/>
  <c r="D67"/>
  <c r="E67"/>
  <c r="E66" l="1"/>
  <c r="D66"/>
  <c r="C66"/>
  <c r="C40" l="1"/>
  <c r="E81" l="1"/>
  <c r="D81"/>
  <c r="C81"/>
  <c r="E52"/>
  <c r="D52"/>
  <c r="C52"/>
  <c r="E56"/>
  <c r="D56"/>
  <c r="C56"/>
  <c r="E60"/>
  <c r="E59" s="1"/>
  <c r="D60"/>
  <c r="D59" s="1"/>
  <c r="C60"/>
  <c r="C59" s="1"/>
  <c r="E95" l="1"/>
  <c r="D95"/>
  <c r="C95"/>
  <c r="E71" l="1"/>
  <c r="D71"/>
  <c r="C71"/>
  <c r="E47"/>
  <c r="E46" s="1"/>
  <c r="D47"/>
  <c r="D46" s="1"/>
  <c r="C47"/>
  <c r="C46" s="1"/>
  <c r="E50"/>
  <c r="E49" s="1"/>
  <c r="D50"/>
  <c r="D49" s="1"/>
  <c r="C50"/>
  <c r="C49" s="1"/>
  <c r="E40"/>
  <c r="D40"/>
  <c r="E38"/>
  <c r="D38"/>
  <c r="C38"/>
  <c r="E31"/>
  <c r="E30" s="1"/>
  <c r="D31"/>
  <c r="D30" s="1"/>
  <c r="C31"/>
  <c r="C30" s="1"/>
  <c r="E24"/>
  <c r="D24"/>
  <c r="C24"/>
  <c r="E26"/>
  <c r="D26"/>
  <c r="C26"/>
  <c r="E28"/>
  <c r="D28"/>
  <c r="C28"/>
  <c r="E21"/>
  <c r="D21"/>
  <c r="C21"/>
  <c r="E19"/>
  <c r="D19"/>
  <c r="C19"/>
  <c r="E17"/>
  <c r="D17"/>
  <c r="C17"/>
  <c r="E15"/>
  <c r="D15"/>
  <c r="C15"/>
  <c r="E77" l="1"/>
  <c r="D77"/>
  <c r="C77"/>
  <c r="C79"/>
  <c r="E14" l="1"/>
  <c r="D14"/>
  <c r="C14"/>
  <c r="E100" l="1"/>
  <c r="D100"/>
  <c r="C100"/>
  <c r="E93"/>
  <c r="D93"/>
  <c r="C93"/>
  <c r="E91"/>
  <c r="D91"/>
  <c r="C91"/>
  <c r="E89"/>
  <c r="D89"/>
  <c r="C89"/>
  <c r="E87"/>
  <c r="D87"/>
  <c r="C87"/>
  <c r="E85"/>
  <c r="D85"/>
  <c r="C85"/>
  <c r="E83"/>
  <c r="D83"/>
  <c r="C83"/>
  <c r="D75"/>
  <c r="E75"/>
  <c r="C75"/>
  <c r="E79"/>
  <c r="D79"/>
  <c r="E70"/>
  <c r="D70"/>
  <c r="C70"/>
  <c r="E74" l="1"/>
  <c r="E73" s="1"/>
  <c r="D74"/>
  <c r="D73" s="1"/>
  <c r="C74"/>
  <c r="C73" s="1"/>
  <c r="E63"/>
  <c r="E58" s="1"/>
  <c r="D63"/>
  <c r="C63"/>
  <c r="E53"/>
  <c r="D53"/>
  <c r="C53"/>
  <c r="C35"/>
  <c r="C34" s="1"/>
  <c r="C33" s="1"/>
  <c r="E35"/>
  <c r="E34" s="1"/>
  <c r="E33" s="1"/>
  <c r="D35"/>
  <c r="D34" s="1"/>
  <c r="D33" s="1"/>
  <c r="E23"/>
  <c r="D23"/>
  <c r="C23"/>
  <c r="C62" l="1"/>
  <c r="C58"/>
  <c r="D62"/>
  <c r="D58"/>
  <c r="E62"/>
  <c r="E6"/>
  <c r="D6"/>
  <c r="D5" s="1"/>
  <c r="E5" l="1"/>
  <c r="E123" s="1"/>
  <c r="D123"/>
  <c r="C6"/>
  <c r="C5" l="1"/>
  <c r="C123" s="1"/>
</calcChain>
</file>

<file path=xl/sharedStrings.xml><?xml version="1.0" encoding="utf-8"?>
<sst xmlns="http://schemas.openxmlformats.org/spreadsheetml/2006/main" count="237" uniqueCount="235">
  <si>
    <t>рублей</t>
  </si>
  <si>
    <t>Код бюджетной классификации Российской Федерации</t>
  </si>
  <si>
    <t>Наименование доходов</t>
  </si>
  <si>
    <t xml:space="preserve"> 1 00 00000 00 0000 000</t>
  </si>
  <si>
    <t>НАЛОГОВЫЕ И НЕНАЛОГОВЫЕ ДОХОДЫ</t>
  </si>
  <si>
    <t xml:space="preserve"> 1 01 00000 00 0000 000</t>
  </si>
  <si>
    <t>НАЛОГИ НА ПРИБЫЛЬ, ДОХОДЫ</t>
  </si>
  <si>
    <t xml:space="preserve"> 1 01 02000 01 0000 110</t>
  </si>
  <si>
    <t>Налог на доходы физических лиц</t>
  </si>
  <si>
    <t xml:space="preserve"> 1 01 02010 01 0000 110</t>
  </si>
  <si>
    <t xml:space="preserve">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</si>
  <si>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</si>
  <si>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1 01 02030 01 0000 110</t>
  </si>
  <si>
    <t>1 03 00000 00 0000 000</t>
  </si>
  <si>
    <t>НАЛОГИ НА ТОВАРЫ (РАБОТЫ, УСЛУГИ), РЕАЛИЗУЕМЫЕ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</si>
  <si>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</si>
  <si>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</si>
  <si>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</si>
  <si>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</si>
  <si>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</si>
  <si>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</si>
  <si>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</si>
  <si>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</si>
  <si>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</si>
  <si>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</si>
  <si>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</si>
  <si>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</si>
  <si>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 xml:space="preserve"> 1 05 00000 00 0000 000</t>
  </si>
  <si>
    <t>НАЛОГИ НА СОВОКУПНЫЙ ДОХОД</t>
  </si>
  <si>
    <t xml:space="preserve"> 1 05 02000 02 0000 110</t>
  </si>
  <si>
    <t>Единый налог на вмененный доход для отдельных видов деятельности</t>
  </si>
  <si>
    <t xml:space="preserve"> 1 05 02010 02 0000 110</t>
  </si>
  <si>
    <t xml:space="preserve"> 1 05 03000 01 0000 110</t>
  </si>
  <si>
    <t>Единый сельскохозяйственный налог</t>
  </si>
  <si>
    <t xml:space="preserve"> 1 05 03010 01 0000 110</t>
  </si>
  <si>
    <t xml:space="preserve"> 1 05 04000 02 0000 110 </t>
  </si>
  <si>
    <t>Налог, взимаемый в связи с применением патентной системы налогообложения</t>
  </si>
  <si>
    <t xml:space="preserve"> 1 05 04020 02 0000 110</t>
  </si>
  <si>
    <t>Налог, взимаемый в связи с применением патентной системы налогообложения, зачисляемый в бюджеты муниципальных районов</t>
  </si>
  <si>
    <r>
      <t xml:space="preserve"> </t>
    </r>
    <r>
      <rPr>
        <b/>
        <sz val="10"/>
        <color theme="1"/>
        <rFont val="Times New Roman"/>
        <family val="1"/>
        <charset val="204"/>
      </rPr>
      <t>1 08 00000 00 0000 000</t>
    </r>
  </si>
  <si>
    <t>ГОСУДАРСТВЕННАЯ ПОШЛИНА</t>
  </si>
  <si>
    <t xml:space="preserve"> 1 08 03000 01 0000 110</t>
  </si>
  <si>
    <t xml:space="preserve">Государственная пошлина по делам, рассматриваемым в судах общей юрисдикции, мировыми судьями </t>
  </si>
  <si>
    <t xml:space="preserve">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</si>
  <si>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</si>
  <si>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1 11 00000 00 0000 000</t>
  </si>
  <si>
    <t>ДОХОДЫ ОТ ИСПОЛЬЗОВАНИЯ ИМУЩЕСТВА, НАХОДЯЩЕГОСЯ В ГОСУДАРСТВЕННОЙ И МУНИЦИПАЛЬНОЙ СОБСТВЕННОСТИ</t>
  </si>
  <si>
    <t xml:space="preserve">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</si>
  <si>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</si>
  <si>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</si>
  <si>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</si>
  <si>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1 11 05013 05 0000 120</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</si>
  <si>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</si>
  <si>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</si>
  <si>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</si>
  <si>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 за исключением земельных участков бюджетных и автономных учреждений)</t>
  </si>
  <si>
    <t xml:space="preserve"> 1 11 05025 05 0000 120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</si>
  <si>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</si>
  <si>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1 11 05030 00 0000 120</t>
  </si>
  <si>
    <r>
      <t xml:space="preserve"> </t>
    </r>
    <r>
      <rPr>
        <sz val="10"/>
        <color theme="1"/>
        <rFont val="Times New Roman"/>
        <family val="1"/>
        <charset val="204"/>
      </rPr>
      <t>1 11 05035 05 0000 120</t>
    </r>
  </si>
  <si>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</si>
  <si>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</si>
  <si>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</si>
  <si>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</si>
  <si>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</si>
  <si>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</si>
  <si>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</si>
  <si>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1 12 00000 00 0000 000</t>
  </si>
  <si>
    <t>ПЛАТЕЖИ ПРИ ПОЛЬЗОВАНИИ ПРИРОДНЫМИ РЕСУРСАМИ</t>
  </si>
  <si>
    <t xml:space="preserve"> 1 12 01000 01 0000 120</t>
  </si>
  <si>
    <t>Плата за негативное воздействие на окружающую среду</t>
  </si>
  <si>
    <t xml:space="preserve"> 1 12 01010 01 0000 120</t>
  </si>
  <si>
    <t>Плата за выбросы загрязняющих веществ в атмосферный воздух стационарными объектами</t>
  </si>
  <si>
    <t xml:space="preserve"> 1 12 01030 01 0000 120</t>
  </si>
  <si>
    <t xml:space="preserve">Плата за сбросы загрязняющих веществ в водные объекты </t>
  </si>
  <si>
    <t xml:space="preserve"> 1 12 01040 01 0000 120</t>
  </si>
  <si>
    <t>Плата за размещение отходов производства и потребления</t>
  </si>
  <si>
    <t xml:space="preserve"> 1 12 01041 01 0000 120</t>
  </si>
  <si>
    <t xml:space="preserve">Плата за размещение отходов производства </t>
  </si>
  <si>
    <t xml:space="preserve"> 1 14 00000 00 0000 000 </t>
  </si>
  <si>
    <t>ДОХОДЫ ОТ ПРОДАЖИ МАТЕРИАЛЬНЫХ И НЕМАТЕРИАЛЬНЫХ АКТИВОВ</t>
  </si>
  <si>
    <t xml:space="preserve"> 1 14 06000 00 0000 430</t>
  </si>
  <si>
    <t xml:space="preserve">Доходы от продажи земельных участков, находящихся в государственной и муниципальной собственности </t>
  </si>
  <si>
    <t xml:space="preserve"> 1 14 06010 00 0000 430</t>
  </si>
  <si>
    <t>Доходы от продажи земельных участков, государственная собственность на которые не разграничена</t>
  </si>
  <si>
    <t xml:space="preserve"> 1 14 06013 05 0000 430</t>
  </si>
  <si>
    <t xml:space="preserve">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</si>
  <si>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</si>
  <si>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</si>
  <si>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</si>
  <si>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</si>
  <si>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</si>
  <si>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</si>
  <si>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</si>
  <si>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1 15 00000 00 0000 000</t>
  </si>
  <si>
    <t>АДМИНИСТРАТИВНЫЕ ПЛАТЕЖИ И СБОРЫ</t>
  </si>
  <si>
    <t xml:space="preserve"> 1 15 02000 00 0000 140</t>
  </si>
  <si>
    <t>Платежи, взимаемые государственными и муниципальными органами (организациями) за выполнение определенных функций</t>
  </si>
  <si>
    <t xml:space="preserve"> 1 15 02050 05 0000 140</t>
  </si>
  <si>
    <t>Платежи, взимаемые органами местного самоуправления (организациями) муниципальных районов за выполнение определенных функций</t>
  </si>
  <si>
    <t>1 16 00000 00 0000 000</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</si>
  <si>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</si>
  <si>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</si>
  <si>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</si>
  <si>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1 16 01050 01 0000 140</t>
  </si>
  <si>
    <t>1 16 01053 01 0000 140</t>
  </si>
  <si>
    <t>1 16 01060 01 0000 140</t>
  </si>
  <si>
    <t>1 16 01063 01 0000 140</t>
  </si>
  <si>
    <t>1 16 01070 01 0000 140</t>
  </si>
  <si>
    <t>1 16 01073 01 0000 140</t>
  </si>
  <si>
    <t>1 16 01200 01 0000 140</t>
  </si>
  <si>
    <t>1 16 01203 01 0000 140</t>
  </si>
  <si>
    <t>1 16 01080 01 0000 140</t>
  </si>
  <si>
    <t>1 16 01083 01 0000 140</t>
  </si>
  <si>
    <t>1 16 01140 01 0000 140</t>
  </si>
  <si>
    <t>1 16 01143 01 0000 140</t>
  </si>
  <si>
    <t>1 16 01150 01 0000 140</t>
  </si>
  <si>
    <t>1 16 01153 01 0000 140</t>
  </si>
  <si>
    <t>1 16 01170 01 0000 140</t>
  </si>
  <si>
    <t>1 16 01173 01 0000 140</t>
  </si>
  <si>
    <t>1 16 01190 01 0000 140</t>
  </si>
  <si>
    <t>1 16 01193 01 0000 140</t>
  </si>
  <si>
    <t>1 16 01330 00 0000 140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</si>
  <si>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</si>
  <si>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</si>
  <si>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1 16 11000 01 0000 140</t>
  </si>
  <si>
    <t>Платежи, уплачиваемые в целях возмещения вреда</t>
  </si>
  <si>
    <t>1 16 11050 01 0000 140</t>
  </si>
  <si>
    <t>1 11 07000 00 0000 120</t>
  </si>
  <si>
    <t>Платежи от государственных и муниицпальных унитарных предприятий</t>
  </si>
  <si>
    <t>1 11 07010 00 0000 120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</si>
  <si>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</si>
  <si>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1 11 07015 05 0000 120</t>
  </si>
  <si>
    <t xml:space="preserve">1 14 06313 05 0000 430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</si>
  <si>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</si>
  <si>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1 01 02080 01 0000 110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</si>
  <si>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</si>
  <si>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</si>
  <si>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</si>
  <si>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</si>
  <si>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</si>
  <si>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</si>
  <si>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</si>
  <si>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</si>
  <si>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</si>
  <si>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</si>
  <si>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</si>
  <si>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</si>
  <si>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</si>
  <si>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</si>
  <si>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</si>
  <si>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</si>
  <si>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</si>
  <si>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</si>
  <si>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</si>
  <si>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</si>
  <si>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</si>
  <si>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</si>
  <si>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1 16 01333 01 0000 140</t>
  </si>
  <si>
    <t>1 16 02000 02 0000 140</t>
  </si>
  <si>
    <t>1 16 02010 02 0000 140</t>
  </si>
  <si>
    <t>Административные штрафы, установленные законами субъектов Российской Федерации об административных правонарушениях</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</si>
  <si>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</si>
  <si>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</si>
  <si>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</si>
  <si>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</si>
  <si>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</si>
  <si>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</si>
  <si>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</si>
  <si>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1 01 02130 01 0000 110</t>
  </si>
  <si>
    <t>1 01 02140 01 0000 110</t>
  </si>
  <si>
    <t xml:space="preserve">Доходы бюджета Унечского муниципального района Брянской области
на 2025 год и на плановый период 2026 и 2027 годов
</t>
  </si>
  <si>
    <t>1 16 07000 01 0000 140</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</si>
  <si>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</si>
  <si>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</si>
  <si>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</si>
  <si>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1 16 07010 05 000 140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</si>
  <si>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</si>
  <si>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2 00 00000 00 0000 000</t>
  </si>
  <si>
    <t xml:space="preserve">БЕЗВОЗМЕЗДНЫЕ ПОСТУПЛЕНИЯ </t>
  </si>
  <si>
    <t>2 02 00000 00 0000 000</t>
  </si>
  <si>
    <t>БЕЗВОЗМЕЗДНЫЕ ПОСТУПЛЕНИЯ ОТ ДРУГИХ БЮДЖЕТОВ БЮДЖЕТНОЙ СИСТЕМЫ РОССИЙСКОЙ ФЕДЕРАЦИИ</t>
  </si>
  <si>
    <t>2 02 10000 00 0000 150</t>
  </si>
  <si>
    <t xml:space="preserve">Дотации бюджетам бюджетной системы Российской Федерации </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</si>
  <si>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</si>
  <si>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</si>
  <si>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2 02 15002 05 0000 150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</si>
  <si>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</si>
  <si>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</si>
  <si>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</si>
  <si>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</si>
  <si>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</si>
  <si>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</si>
  <si>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</si>
  <si>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</si>
  <si>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</si>
  <si>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2 02 30029 05 0000 150</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</si>
  <si>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</si>
  <si>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2 02 35082 05 0000 150</t>
  </si>
  <si>
    <t>2 02  35120 05 0000150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</si>
  <si>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</si>
  <si>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</si>
  <si>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</si>
  <si>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</si>
  <si>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</si>
  <si>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ИТОГО ДОХОДОВ</t>
  </si>
  <si>
    <t>2025 год</t>
  </si>
  <si>
    <t>2026 год</t>
  </si>
  <si>
    <t>2027 год</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</si>
  <si>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</si>
  <si>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</si>
  <si>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</si>
  <si>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</si>
  <si>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 лицом - налоговым  резидентом  Российской Федерации    в виде дивидендов (в части суммы налога,  превышающей 650 000 рублей)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</si>
  <si>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</si>
  <si>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</si>
  <si>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</si>
  <si>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</si>
  <si>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</si>
  <si>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</si>
  <si>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</si>
  <si>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</si>
  <si>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</si>
  <si>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</si>
  <si>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</si>
  <si>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</si>
  <si>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Субсидия бюджетам муниципальных районов на поддержку отрасли культуры</t>
  </si>
  <si>
    <t>2 02 45179 05 0000 150</t>
  </si>
  <si>
    <t>2 02 45303 05 0000 150</t>
  </si>
  <si>
    <t>2 02 45050 05 0000 150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</si>
  <si>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</si>
  <si>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взамодействию с детскими организациями объединениями в общеобразовательных организациях</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</si>
  <si>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</si>
  <si>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</si>
  <si>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Приложение № 1 
к решению Унечского районного Совета
народных депутатов «О бюджете Унечского муниципального района Брянской области на 2025 год и на плановый период 2026 и 2027 годов»
от 17.12.2024г. № 7-25</t>
  </si>
</sst>
</file>

<file path=xl/styles.xml><?xml version="1.0" encoding="utf-8"?>
<styleSheet xmlns="http://schemas.openxmlformats.org/spreadsheetml/2006/main">
  <fonts count="9">
    <font>
      <sz val="12"/>
      <color theme="1"/>
      <name val="Times New Roman"/>
      <family val="2"/>
      <charset val="204"/>
    </font>
    <font>
      <sz val="10"/>
      <color theme="1"/>
      <name val="Times New Roman"/>
      <family val="1"/>
      <charset val="204"/>
    </font>
    <font>
      <b/>
      <sz val="10"/>
      <color theme="1"/>
      <name val="Times New Roman"/>
      <family val="1"/>
      <charset val="204"/>
    </font>
    <font>
      <u/>
      <sz val="12"/>
      <color theme="10"/>
      <name val="Times New Roman"/>
      <family val="2"/>
      <charset val="204"/>
    </font>
    <font>
      <sz val="12"/>
      <color theme="1"/>
      <name val="Times New Roman"/>
      <family val="2"/>
      <charset val="204"/>
    </font>
    <font>
      <sz val="10"/>
      <color rgb="FF000000"/>
      <name val="Arial"/>
      <family val="2"/>
    </font>
    <font>
      <b/>
      <sz val="10"/>
      <color rgb="FF000000"/>
      <name val="Times New Roman"/>
      <family val="1"/>
      <charset val="204"/>
    </font>
    <font>
      <sz val="10"/>
      <color rgb="FF000000"/>
      <name val="Times New Roman"/>
      <family val="1"/>
      <charset val="204"/>
    </font>
    <font>
      <sz val="8"/>
      <name val="Times New Roman"/>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bottom style="thin">
        <color rgb="FFD9D9D9"/>
      </bottom>
      <diagonal/>
    </border>
    <border>
      <left style="thin">
        <color indexed="64"/>
      </left>
      <right/>
      <top style="thin">
        <color indexed="64"/>
      </top>
      <bottom style="thin">
        <color indexed="64"/>
      </bottom>
      <diagonal/>
    </border>
  </borders>
  <cellStyleXfs count="4">
    <xf numFmtId="0" fontId="0" fillId="0" borderId="0"/>
    <xf numFmtId="0" fontId="3" fillId="0" borderId="0" applyNumberFormat="0" applyFill="0" applyBorder="0" applyAlignment="0" applyProtection="0"/>
    <xf numFmtId="49" fontId="5" fillId="0" borderId="2">
      <alignment horizontal="center" vertical="top" shrinkToFit="1"/>
    </xf>
    <xf numFmtId="0" fontId="5" fillId="0" borderId="2">
      <alignment horizontal="left" vertical="top" wrapText="1"/>
    </xf>
  </cellStyleXfs>
  <cellXfs count="29">
    <xf numFmtId="0" fontId="0" fillId="0" borderId="0" xfId="0"/>
    <xf numFmtId="0" fontId="0" fillId="0" borderId="0" xfId="0" applyAlignment="1">
      <alignment horizontal="right"/>
    </xf>
    <xf numFmtId="0" fontId="1" fillId="0" borderId="0" xfId="0" applyFont="1"/>
    <xf numFmtId="0" fontId="1" fillId="0" borderId="1" xfId="0" applyFont="1" applyBorder="1" applyAlignment="1">
      <alignment horizontal="center" vertical="center" wrapText="1"/>
    </xf>
    <xf numFmtId="0" fontId="2" fillId="0" borderId="1" xfId="0" applyFont="1" applyBorder="1" applyAlignment="1">
      <alignment wrapText="1"/>
    </xf>
    <xf numFmtId="0" fontId="2" fillId="0" borderId="1" xfId="0" applyFont="1" applyBorder="1" applyAlignment="1">
      <alignment horizontal="justify" wrapText="1"/>
    </xf>
    <xf numFmtId="4" fontId="2" fillId="0" borderId="1" xfId="0" applyNumberFormat="1" applyFont="1" applyBorder="1" applyAlignment="1">
      <alignment horizontal="right" wrapText="1"/>
    </xf>
    <xf numFmtId="0" fontId="1" fillId="0" borderId="1" xfId="0" applyFont="1" applyBorder="1" applyAlignment="1">
      <alignment wrapText="1"/>
    </xf>
    <xf numFmtId="0" fontId="1" fillId="0" borderId="1" xfId="0" applyFont="1" applyBorder="1" applyAlignment="1">
      <alignment horizontal="justify" wrapText="1"/>
    </xf>
    <xf numFmtId="4" fontId="1" fillId="0" borderId="1" xfId="0" applyNumberFormat="1" applyFont="1" applyBorder="1" applyAlignment="1">
      <alignment horizontal="right" wrapText="1"/>
    </xf>
    <xf numFmtId="0" fontId="1" fillId="0" borderId="1" xfId="0" applyFont="1" applyBorder="1" applyAlignment="1">
      <alignment horizontal="left" wrapText="1"/>
    </xf>
    <xf numFmtId="0" fontId="4" fillId="0" borderId="1" xfId="1" applyFont="1" applyBorder="1" applyAlignment="1">
      <alignment horizontal="justify" wrapText="1"/>
    </xf>
    <xf numFmtId="0" fontId="1" fillId="0" borderId="1" xfId="1" applyFont="1" applyBorder="1" applyAlignment="1">
      <alignment horizontal="justify" wrapText="1"/>
    </xf>
    <xf numFmtId="0" fontId="1" fillId="0" borderId="1" xfId="1" applyFont="1" applyBorder="1" applyAlignment="1">
      <alignment horizontal="justify" vertical="top" wrapText="1"/>
    </xf>
    <xf numFmtId="0" fontId="2" fillId="0" borderId="1" xfId="1" applyFont="1" applyBorder="1" applyAlignment="1">
      <alignment horizontal="justify" wrapText="1"/>
    </xf>
    <xf numFmtId="0" fontId="6" fillId="0" borderId="1" xfId="0" applyFont="1" applyBorder="1" applyAlignment="1">
      <alignment wrapText="1"/>
    </xf>
    <xf numFmtId="4" fontId="6" fillId="0" borderId="1" xfId="0" applyNumberFormat="1" applyFont="1" applyBorder="1" applyAlignment="1">
      <alignment horizontal="right" wrapText="1"/>
    </xf>
    <xf numFmtId="0" fontId="7" fillId="0" borderId="1" xfId="0" applyFont="1" applyBorder="1" applyAlignment="1">
      <alignment wrapText="1"/>
    </xf>
    <xf numFmtId="4" fontId="7" fillId="0" borderId="1" xfId="0" applyNumberFormat="1" applyFont="1" applyBorder="1" applyAlignment="1">
      <alignment horizontal="right" wrapText="1"/>
    </xf>
    <xf numFmtId="0" fontId="6" fillId="0" borderId="3" xfId="0" applyFont="1" applyBorder="1" applyAlignment="1">
      <alignment wrapText="1"/>
    </xf>
    <xf numFmtId="0" fontId="6" fillId="0" borderId="1" xfId="0" applyFont="1" applyBorder="1" applyAlignment="1">
      <alignment horizontal="center" wrapText="1"/>
    </xf>
    <xf numFmtId="0" fontId="1" fillId="0" borderId="1" xfId="0" applyFont="1" applyBorder="1" applyAlignment="1">
      <alignment horizontal="justify" vertical="top" wrapText="1"/>
    </xf>
    <xf numFmtId="0" fontId="7" fillId="0" borderId="3" xfId="0" applyFont="1" applyBorder="1" applyAlignment="1">
      <alignment wrapText="1"/>
    </xf>
    <xf numFmtId="0" fontId="0" fillId="0" borderId="0" xfId="0" applyAlignment="1">
      <alignment horizontal="justify" vertical="top" wrapText="1"/>
    </xf>
    <xf numFmtId="0" fontId="0" fillId="0" borderId="0" xfId="0" applyAlignment="1">
      <alignment horizontal="center" vertical="center" wrapText="1"/>
    </xf>
    <xf numFmtId="0" fontId="1" fillId="0" borderId="1" xfId="0" applyFont="1" applyBorder="1" applyAlignment="1">
      <alignment wrapText="1"/>
    </xf>
    <xf numFmtId="0" fontId="1" fillId="0" borderId="1" xfId="0" applyFont="1" applyBorder="1" applyAlignment="1">
      <alignment horizontal="justify" vertical="top" wrapText="1"/>
    </xf>
    <xf numFmtId="4" fontId="1" fillId="0" borderId="1" xfId="0" applyNumberFormat="1" applyFont="1" applyBorder="1" applyAlignment="1">
      <alignment horizontal="right" wrapText="1"/>
    </xf>
    <xf numFmtId="0" fontId="2" fillId="0" borderId="1" xfId="0" applyFont="1" applyBorder="1" applyAlignment="1">
      <alignment wrapText="1"/>
    </xf>
  </cellXfs>
  <cellStyles count="4">
    <cellStyle name="xl39" xfId="3"/>
    <cellStyle name="xl44" xfId="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consultantplus://offline/ref=62DCA53493C6BC821D022A51827E645F75D36318E9F261773BD4B205F0842D5A66A5663DDCDF6782BF1976C64E8D57C92B6552DF6CF13092FEV6O" TargetMode="External"/><Relationship Id="rId13" Type="http://schemas.openxmlformats.org/officeDocument/2006/relationships/printerSettings" Target="../printerSettings/printerSettings1.bin"/><Relationship Id="rId3" Type="http://schemas.openxmlformats.org/officeDocument/2006/relationships/hyperlink" Target="consultantplus://offline/ref=3ACEDDB140C62BECB017ACD9873C6202CB6FA8F31F668AEF4B791C9ABF2B822DCF3C83C2DC2CD956817063E13D38503EA3359C6AC609626Dk2wBN" TargetMode="External"/><Relationship Id="rId7" Type="http://schemas.openxmlformats.org/officeDocument/2006/relationships/hyperlink" Target="consultantplus://offline/ref=5E15226B314332602E5299E16F1A3A52BDB688E97902AAC579F82F3E02E03B777330B2B9414445958BFE863EB7BD31FB2AC852FA7DA6EC2BO5z9N" TargetMode="External"/><Relationship Id="rId12" Type="http://schemas.openxmlformats.org/officeDocument/2006/relationships/hyperlink" Target="consultantplus://offline/ref=62DCA53493C6BC821D022A51827E645F75D36318E9F261773BD4B205F0842D5A66A5663DDCDF6782BF1976C64E8D57C92B6552DF6CF13092FEV6O" TargetMode="External"/><Relationship Id="rId2" Type="http://schemas.openxmlformats.org/officeDocument/2006/relationships/hyperlink" Target="consultantplus://offline/ref=DC5688143164477E734017DE363AF0E8BC597211A0A940FC18EDCE48519A08E99E97412860B7C71B40FA9E8B478AC689540B8A3C870DF431pEv3N" TargetMode="External"/><Relationship Id="rId1" Type="http://schemas.openxmlformats.org/officeDocument/2006/relationships/hyperlink" Target="consultantplus://offline/ref=C84CB3038B4AEA7D3C5C5B44AAD63104D594E77A4F25BC5E21A87444550683746384295A47EAF6BB515896F9F2P5v5N" TargetMode="External"/><Relationship Id="rId6" Type="http://schemas.openxmlformats.org/officeDocument/2006/relationships/hyperlink" Target="consultantplus://offline/ref=C22D74370BC316AD0470610C48B6E2CD911777293F6989922B2843BB52D666F18A93F1CCEE2F40AB88BF44C404D9F7E0D7EDADCF4CA12B88k2y9N" TargetMode="External"/><Relationship Id="rId11" Type="http://schemas.openxmlformats.org/officeDocument/2006/relationships/hyperlink" Target="consultantplus://offline/ref=62DCA53493C6BC821D022A51827E645F75D36318E9F261773BD4B205F0842D5A66A5663DDCDF6782BF1976C64E8D57C92B6552DF6CF13092FEV6O" TargetMode="External"/><Relationship Id="rId5" Type="http://schemas.openxmlformats.org/officeDocument/2006/relationships/hyperlink" Target="consultantplus://offline/ref=4660C791CA722F3A18AAFDF1D8F4DBD607F6F6A53E23B34DFD68A82F396AD24C3BD06E61E9B6998D4C6AA49B8ECAE66C8791BE904553CF216Fx8N" TargetMode="External"/><Relationship Id="rId10" Type="http://schemas.openxmlformats.org/officeDocument/2006/relationships/hyperlink" Target="consultantplus://offline/ref=5E15226B314332602E5299E16F1A3A52BDB688E97902AAC579F82F3E02E03B777330B2B9414445958BFE863EB7BD31FB2AC852FA7DA6EC2BO5z9N" TargetMode="External"/><Relationship Id="rId4" Type="http://schemas.openxmlformats.org/officeDocument/2006/relationships/hyperlink" Target="consultantplus://offline/ref=89EBEFB2FA22D6AA593E9391250B1505BE6DA267E51A7C5EE59659CA40E7707BBF5DA07A517C3F6D9474A05EE73DE6D53F1F2C938BE0A491O4x3N" TargetMode="External"/><Relationship Id="rId9" Type="http://schemas.openxmlformats.org/officeDocument/2006/relationships/hyperlink" Target="consultantplus://offline/ref=5E15226B314332602E5299E16F1A3A52BDB688E97902AAC579F82F3E02E03B777330B2B9414445958BFE863EB7BD31FB2AC852FA7DA6EC2BO5z9N"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E123"/>
  <sheetViews>
    <sheetView tabSelected="1" topLeftCell="B1" zoomScale="106" zoomScaleNormal="106" workbookViewId="0">
      <selection activeCell="C1" sqref="C1:E1"/>
    </sheetView>
  </sheetViews>
  <sheetFormatPr defaultRowHeight="15.75"/>
  <cols>
    <col min="1" max="1" width="19.875" customWidth="1"/>
    <col min="2" max="2" width="63.875" customWidth="1"/>
    <col min="3" max="3" width="14" customWidth="1"/>
    <col min="4" max="4" width="13.375" customWidth="1"/>
    <col min="5" max="5" width="12.75" customWidth="1"/>
  </cols>
  <sheetData>
    <row r="1" spans="1:5" ht="112.5" customHeight="1">
      <c r="C1" s="23" t="s">
        <v>234</v>
      </c>
      <c r="D1" s="23"/>
      <c r="E1" s="23"/>
    </row>
    <row r="2" spans="1:5" ht="54.75" customHeight="1">
      <c r="A2" s="24" t="s">
        <v>171</v>
      </c>
      <c r="B2" s="24"/>
      <c r="C2" s="24"/>
      <c r="D2" s="24"/>
      <c r="E2" s="24"/>
    </row>
    <row r="3" spans="1:5">
      <c r="E3" s="1" t="s">
        <v>0</v>
      </c>
    </row>
    <row r="4" spans="1:5" ht="38.25">
      <c r="A4" s="3" t="s">
        <v>1</v>
      </c>
      <c r="B4" s="3" t="s">
        <v>2</v>
      </c>
      <c r="C4" s="3" t="s">
        <v>206</v>
      </c>
      <c r="D4" s="3" t="s">
        <v>207</v>
      </c>
      <c r="E4" s="3" t="s">
        <v>208</v>
      </c>
    </row>
    <row r="5" spans="1:5">
      <c r="A5" s="4" t="s">
        <v>3</v>
      </c>
      <c r="B5" s="5" t="s">
        <v>4</v>
      </c>
      <c r="C5" s="6">
        <f>SUM(C6,C14,C23,C30,C33,C52,C58,C70,C73)</f>
        <v>341045000</v>
      </c>
      <c r="D5" s="6">
        <f t="shared" ref="D5:E5" si="0">SUM(D6,D14,D23,D30,D33,D52,D58,D70,D73)</f>
        <v>348061000</v>
      </c>
      <c r="E5" s="6">
        <f t="shared" si="0"/>
        <v>367473000</v>
      </c>
    </row>
    <row r="6" spans="1:5">
      <c r="A6" s="4" t="s">
        <v>5</v>
      </c>
      <c r="B6" s="5" t="s">
        <v>6</v>
      </c>
      <c r="C6" s="6">
        <f>SUM(C7)</f>
        <v>280179000</v>
      </c>
      <c r="D6" s="6">
        <f>SUM(D7)</f>
        <v>301766000</v>
      </c>
      <c r="E6" s="6">
        <f>SUM(E7)</f>
        <v>315786000</v>
      </c>
    </row>
    <row r="7" spans="1:5">
      <c r="A7" s="7" t="s">
        <v>7</v>
      </c>
      <c r="B7" s="8" t="s">
        <v>8</v>
      </c>
      <c r="C7" s="9">
        <f>SUM(C8,C9,C10,C11,C12,C13)</f>
        <v>280179000</v>
      </c>
      <c r="D7" s="9">
        <f>SUM(D8,D9,D10,D11,D12,D13)</f>
        <v>301766000</v>
      </c>
      <c r="E7" s="9">
        <f>SUM(E8,E9,E10,E11,E12,E13)</f>
        <v>315786000</v>
      </c>
    </row>
    <row r="8" spans="1:5" ht="79.900000000000006" customHeight="1">
      <c r="A8" s="7" t="s">
        <v>9</v>
      </c>
      <c r="B8" s="8" t="s">
        <v>209</v>
      </c>
      <c r="C8" s="9">
        <v>260822000</v>
      </c>
      <c r="D8" s="9">
        <v>280919000</v>
      </c>
      <c r="E8" s="9">
        <v>293980000</v>
      </c>
    </row>
    <row r="9" spans="1:5" ht="66.599999999999994" customHeight="1">
      <c r="A9" s="7" t="s">
        <v>10</v>
      </c>
      <c r="B9" s="8" t="s">
        <v>11</v>
      </c>
      <c r="C9" s="9">
        <v>1120000</v>
      </c>
      <c r="D9" s="9">
        <v>1206000</v>
      </c>
      <c r="E9" s="9">
        <v>1261000</v>
      </c>
    </row>
    <row r="10" spans="1:5" ht="49.15" customHeight="1">
      <c r="A10" s="7" t="s">
        <v>12</v>
      </c>
      <c r="B10" s="8" t="s">
        <v>210</v>
      </c>
      <c r="C10" s="9">
        <v>3923000</v>
      </c>
      <c r="D10" s="9">
        <v>4225000</v>
      </c>
      <c r="E10" s="9">
        <v>4419000</v>
      </c>
    </row>
    <row r="11" spans="1:5" ht="97.15" customHeight="1">
      <c r="A11" s="10" t="s">
        <v>135</v>
      </c>
      <c r="B11" s="8" t="s">
        <v>211</v>
      </c>
      <c r="C11" s="9">
        <v>20000</v>
      </c>
      <c r="D11" s="9">
        <v>22000</v>
      </c>
      <c r="E11" s="9">
        <v>23000</v>
      </c>
    </row>
    <row r="12" spans="1:5" ht="52.9" customHeight="1">
      <c r="A12" s="7" t="s">
        <v>169</v>
      </c>
      <c r="B12" s="21" t="s">
        <v>212</v>
      </c>
      <c r="C12" s="9">
        <v>5886000</v>
      </c>
      <c r="D12" s="9">
        <v>6339000</v>
      </c>
      <c r="E12" s="9">
        <v>6631000</v>
      </c>
    </row>
    <row r="13" spans="1:5" ht="53.45" customHeight="1">
      <c r="A13" s="7" t="s">
        <v>170</v>
      </c>
      <c r="B13" s="21" t="s">
        <v>213</v>
      </c>
      <c r="C13" s="9">
        <v>8408000</v>
      </c>
      <c r="D13" s="9">
        <v>9055000</v>
      </c>
      <c r="E13" s="9">
        <v>9472000</v>
      </c>
    </row>
    <row r="14" spans="1:5" ht="26.25">
      <c r="A14" s="4" t="s">
        <v>13</v>
      </c>
      <c r="B14" s="5" t="s">
        <v>14</v>
      </c>
      <c r="C14" s="6">
        <f>SUM(C15,C17,C19,C21)</f>
        <v>16567000</v>
      </c>
      <c r="D14" s="6">
        <f>SUM(D15,D17,D19,D21)</f>
        <v>16756000</v>
      </c>
      <c r="E14" s="6">
        <f>SUM(E15,E17,E19,E21)</f>
        <v>21717000</v>
      </c>
    </row>
    <row r="15" spans="1:5" ht="39">
      <c r="A15" s="7" t="s">
        <v>15</v>
      </c>
      <c r="B15" s="8" t="s">
        <v>16</v>
      </c>
      <c r="C15" s="9">
        <f>C16</f>
        <v>8665000</v>
      </c>
      <c r="D15" s="9">
        <f>D16</f>
        <v>8772000</v>
      </c>
      <c r="E15" s="9">
        <f>E16</f>
        <v>11352000</v>
      </c>
    </row>
    <row r="16" spans="1:5" ht="64.5">
      <c r="A16" s="7" t="s">
        <v>17</v>
      </c>
      <c r="B16" s="8" t="s">
        <v>136</v>
      </c>
      <c r="C16" s="9">
        <v>8665000</v>
      </c>
      <c r="D16" s="9">
        <v>8772000</v>
      </c>
      <c r="E16" s="9">
        <v>11352000</v>
      </c>
    </row>
    <row r="17" spans="1:5" ht="51.75">
      <c r="A17" s="7" t="s">
        <v>18</v>
      </c>
      <c r="B17" s="8" t="s">
        <v>19</v>
      </c>
      <c r="C17" s="9">
        <f>C18</f>
        <v>39000</v>
      </c>
      <c r="D17" s="9">
        <f>D18</f>
        <v>41000</v>
      </c>
      <c r="E17" s="9">
        <f>E18</f>
        <v>53000</v>
      </c>
    </row>
    <row r="18" spans="1:5" ht="77.25">
      <c r="A18" s="7" t="s">
        <v>20</v>
      </c>
      <c r="B18" s="8" t="s">
        <v>139</v>
      </c>
      <c r="C18" s="9">
        <v>39000</v>
      </c>
      <c r="D18" s="9">
        <v>41000</v>
      </c>
      <c r="E18" s="9">
        <v>53000</v>
      </c>
    </row>
    <row r="19" spans="1:5" ht="39">
      <c r="A19" s="7" t="s">
        <v>21</v>
      </c>
      <c r="B19" s="8" t="s">
        <v>22</v>
      </c>
      <c r="C19" s="9">
        <f>C20</f>
        <v>8751000</v>
      </c>
      <c r="D19" s="9">
        <f>D20</f>
        <v>8816000</v>
      </c>
      <c r="E19" s="9">
        <f>E20</f>
        <v>11399000</v>
      </c>
    </row>
    <row r="20" spans="1:5" ht="64.5">
      <c r="A20" s="7" t="s">
        <v>23</v>
      </c>
      <c r="B20" s="8" t="s">
        <v>137</v>
      </c>
      <c r="C20" s="9">
        <v>8751000</v>
      </c>
      <c r="D20" s="9">
        <v>8816000</v>
      </c>
      <c r="E20" s="9">
        <v>11399000</v>
      </c>
    </row>
    <row r="21" spans="1:5" ht="39">
      <c r="A21" s="7" t="s">
        <v>24</v>
      </c>
      <c r="B21" s="8" t="s">
        <v>25</v>
      </c>
      <c r="C21" s="9">
        <f>C22</f>
        <v>-888000</v>
      </c>
      <c r="D21" s="9">
        <f>D22</f>
        <v>-873000</v>
      </c>
      <c r="E21" s="9">
        <f>E22</f>
        <v>-1087000</v>
      </c>
    </row>
    <row r="22" spans="1:5" ht="64.5">
      <c r="A22" s="7" t="s">
        <v>26</v>
      </c>
      <c r="B22" s="8" t="s">
        <v>138</v>
      </c>
      <c r="C22" s="9">
        <v>-888000</v>
      </c>
      <c r="D22" s="9">
        <v>-873000</v>
      </c>
      <c r="E22" s="9">
        <v>-1087000</v>
      </c>
    </row>
    <row r="23" spans="1:5">
      <c r="A23" s="4" t="s">
        <v>27</v>
      </c>
      <c r="B23" s="5" t="s">
        <v>28</v>
      </c>
      <c r="C23" s="6">
        <f>SUM(C24,C26,C28)</f>
        <v>9521000</v>
      </c>
      <c r="D23" s="6">
        <f>SUM(D24,D26,D28)</f>
        <v>9881000</v>
      </c>
      <c r="E23" s="6">
        <f>SUM(E24,E26,E28)</f>
        <v>10237000</v>
      </c>
    </row>
    <row r="24" spans="1:5">
      <c r="A24" s="7" t="s">
        <v>29</v>
      </c>
      <c r="B24" s="8" t="s">
        <v>30</v>
      </c>
      <c r="C24" s="9">
        <f>C25</f>
        <v>1000</v>
      </c>
      <c r="D24" s="9">
        <f>D25</f>
        <v>1000</v>
      </c>
      <c r="E24" s="9">
        <f>E25</f>
        <v>1000</v>
      </c>
    </row>
    <row r="25" spans="1:5">
      <c r="A25" s="7" t="s">
        <v>31</v>
      </c>
      <c r="B25" s="8" t="s">
        <v>30</v>
      </c>
      <c r="C25" s="9">
        <v>1000</v>
      </c>
      <c r="D25" s="9">
        <v>1000</v>
      </c>
      <c r="E25" s="9">
        <v>1000</v>
      </c>
    </row>
    <row r="26" spans="1:5">
      <c r="A26" s="7" t="s">
        <v>32</v>
      </c>
      <c r="B26" s="8" t="s">
        <v>33</v>
      </c>
      <c r="C26" s="9">
        <f>C27</f>
        <v>843000</v>
      </c>
      <c r="D26" s="9">
        <f>D27</f>
        <v>884000</v>
      </c>
      <c r="E26" s="9">
        <f>E27</f>
        <v>948000</v>
      </c>
    </row>
    <row r="27" spans="1:5">
      <c r="A27" s="7" t="s">
        <v>34</v>
      </c>
      <c r="B27" s="8" t="s">
        <v>33</v>
      </c>
      <c r="C27" s="9">
        <v>843000</v>
      </c>
      <c r="D27" s="9">
        <v>884000</v>
      </c>
      <c r="E27" s="9">
        <v>948000</v>
      </c>
    </row>
    <row r="28" spans="1:5">
      <c r="A28" s="7" t="s">
        <v>35</v>
      </c>
      <c r="B28" s="8" t="s">
        <v>36</v>
      </c>
      <c r="C28" s="9">
        <f>C29</f>
        <v>8677000</v>
      </c>
      <c r="D28" s="9">
        <f>D29</f>
        <v>8996000</v>
      </c>
      <c r="E28" s="9">
        <f>E29</f>
        <v>9288000</v>
      </c>
    </row>
    <row r="29" spans="1:5" ht="26.25">
      <c r="A29" s="7" t="s">
        <v>37</v>
      </c>
      <c r="B29" s="8" t="s">
        <v>38</v>
      </c>
      <c r="C29" s="9">
        <v>8677000</v>
      </c>
      <c r="D29" s="9">
        <v>8996000</v>
      </c>
      <c r="E29" s="9">
        <v>9288000</v>
      </c>
    </row>
    <row r="30" spans="1:5">
      <c r="A30" s="7" t="s">
        <v>39</v>
      </c>
      <c r="B30" s="5" t="s">
        <v>40</v>
      </c>
      <c r="C30" s="6">
        <f>SUM(C31)</f>
        <v>7709000</v>
      </c>
      <c r="D30" s="6">
        <f>SUM(D31)</f>
        <v>7933000</v>
      </c>
      <c r="E30" s="6">
        <f>SUM(E31)</f>
        <v>8163000</v>
      </c>
    </row>
    <row r="31" spans="1:5" ht="26.25">
      <c r="A31" s="7" t="s">
        <v>41</v>
      </c>
      <c r="B31" s="8" t="s">
        <v>42</v>
      </c>
      <c r="C31" s="9">
        <f>C32</f>
        <v>7709000</v>
      </c>
      <c r="D31" s="9">
        <f>D32</f>
        <v>7933000</v>
      </c>
      <c r="E31" s="9">
        <f>E32</f>
        <v>8163000</v>
      </c>
    </row>
    <row r="32" spans="1:5" ht="26.25">
      <c r="A32" s="7" t="s">
        <v>43</v>
      </c>
      <c r="B32" s="8" t="s">
        <v>44</v>
      </c>
      <c r="C32" s="9">
        <v>7709000</v>
      </c>
      <c r="D32" s="9">
        <v>7933000</v>
      </c>
      <c r="E32" s="9">
        <v>8163000</v>
      </c>
    </row>
    <row r="33" spans="1:5" ht="26.25">
      <c r="A33" s="4" t="s">
        <v>45</v>
      </c>
      <c r="B33" s="5" t="s">
        <v>46</v>
      </c>
      <c r="C33" s="6">
        <f>SUM(C34,C46,C49)</f>
        <v>6546000</v>
      </c>
      <c r="D33" s="6">
        <f>SUM(D34,D46,D49)</f>
        <v>5517000</v>
      </c>
      <c r="E33" s="6">
        <f>SUM(E34,E46,E49)</f>
        <v>5506000</v>
      </c>
    </row>
    <row r="34" spans="1:5" ht="51.75">
      <c r="A34" s="7" t="s">
        <v>47</v>
      </c>
      <c r="B34" s="8" t="s">
        <v>48</v>
      </c>
      <c r="C34" s="9">
        <f>SUM(C35,C38,C40)</f>
        <v>6324000</v>
      </c>
      <c r="D34" s="9">
        <f>SUM(D35,D38,D40)</f>
        <v>5305000</v>
      </c>
      <c r="E34" s="9">
        <f>SUM(E35,E38,E40)</f>
        <v>5305000</v>
      </c>
    </row>
    <row r="35" spans="1:5" ht="39">
      <c r="A35" s="7" t="s">
        <v>49</v>
      </c>
      <c r="B35" s="8" t="s">
        <v>50</v>
      </c>
      <c r="C35" s="9">
        <f>SUM(C36,C37)</f>
        <v>3898000</v>
      </c>
      <c r="D35" s="9">
        <f>SUM(D36,D37)</f>
        <v>3023000</v>
      </c>
      <c r="E35" s="9">
        <f>SUM(E36,E37)</f>
        <v>3023000</v>
      </c>
    </row>
    <row r="36" spans="1:5" ht="64.5">
      <c r="A36" s="7" t="s">
        <v>51</v>
      </c>
      <c r="B36" s="8" t="s">
        <v>140</v>
      </c>
      <c r="C36" s="9">
        <v>3258000</v>
      </c>
      <c r="D36" s="9">
        <v>2508000</v>
      </c>
      <c r="E36" s="9">
        <v>2508000</v>
      </c>
    </row>
    <row r="37" spans="1:5" ht="51.75">
      <c r="A37" s="7" t="s">
        <v>52</v>
      </c>
      <c r="B37" s="8" t="s">
        <v>53</v>
      </c>
      <c r="C37" s="9">
        <v>640000</v>
      </c>
      <c r="D37" s="9">
        <v>515000</v>
      </c>
      <c r="E37" s="9">
        <v>515000</v>
      </c>
    </row>
    <row r="38" spans="1:5" ht="51.75">
      <c r="A38" s="7" t="s">
        <v>54</v>
      </c>
      <c r="B38" s="8" t="s">
        <v>55</v>
      </c>
      <c r="C38" s="9">
        <f>C39</f>
        <v>82000</v>
      </c>
      <c r="D38" s="9">
        <f>D39</f>
        <v>82000</v>
      </c>
      <c r="E38" s="9">
        <f>E39</f>
        <v>82000</v>
      </c>
    </row>
    <row r="39" spans="1:5" ht="51.75">
      <c r="A39" s="7" t="s">
        <v>56</v>
      </c>
      <c r="B39" s="8" t="s">
        <v>57</v>
      </c>
      <c r="C39" s="9">
        <v>82000</v>
      </c>
      <c r="D39" s="9">
        <v>82000</v>
      </c>
      <c r="E39" s="9">
        <v>82000</v>
      </c>
    </row>
    <row r="40" spans="1:5">
      <c r="A40" s="25" t="s">
        <v>58</v>
      </c>
      <c r="B40" s="26" t="s">
        <v>141</v>
      </c>
      <c r="C40" s="27">
        <f>C43</f>
        <v>2344000</v>
      </c>
      <c r="D40" s="27">
        <f>D43</f>
        <v>2200000</v>
      </c>
      <c r="E40" s="27">
        <f>E43</f>
        <v>2200000</v>
      </c>
    </row>
    <row r="41" spans="1:5">
      <c r="A41" s="25"/>
      <c r="B41" s="26"/>
      <c r="C41" s="27"/>
      <c r="D41" s="27"/>
      <c r="E41" s="27"/>
    </row>
    <row r="42" spans="1:5">
      <c r="A42" s="25"/>
      <c r="B42" s="26"/>
      <c r="C42" s="27"/>
      <c r="D42" s="27"/>
      <c r="E42" s="27"/>
    </row>
    <row r="43" spans="1:5">
      <c r="A43" s="28" t="s">
        <v>59</v>
      </c>
      <c r="B43" s="26" t="s">
        <v>60</v>
      </c>
      <c r="C43" s="27">
        <v>2344000</v>
      </c>
      <c r="D43" s="27">
        <v>2200000</v>
      </c>
      <c r="E43" s="27">
        <v>2200000</v>
      </c>
    </row>
    <row r="44" spans="1:5">
      <c r="A44" s="28"/>
      <c r="B44" s="26"/>
      <c r="C44" s="27"/>
      <c r="D44" s="27"/>
      <c r="E44" s="27"/>
    </row>
    <row r="45" spans="1:5">
      <c r="A45" s="28"/>
      <c r="B45" s="26"/>
      <c r="C45" s="27"/>
      <c r="D45" s="27"/>
      <c r="E45" s="27"/>
    </row>
    <row r="46" spans="1:5">
      <c r="A46" s="7" t="s">
        <v>128</v>
      </c>
      <c r="B46" s="8" t="s">
        <v>129</v>
      </c>
      <c r="C46" s="9">
        <f t="shared" ref="C46:E47" si="1">C47</f>
        <v>50000</v>
      </c>
      <c r="D46" s="9">
        <f t="shared" si="1"/>
        <v>50000</v>
      </c>
      <c r="E46" s="9">
        <f t="shared" si="1"/>
        <v>50000</v>
      </c>
    </row>
    <row r="47" spans="1:5" ht="26.25">
      <c r="A47" s="7" t="s">
        <v>130</v>
      </c>
      <c r="B47" s="8" t="s">
        <v>131</v>
      </c>
      <c r="C47" s="9">
        <f t="shared" si="1"/>
        <v>50000</v>
      </c>
      <c r="D47" s="9">
        <f t="shared" si="1"/>
        <v>50000</v>
      </c>
      <c r="E47" s="9">
        <f t="shared" si="1"/>
        <v>50000</v>
      </c>
    </row>
    <row r="48" spans="1:5" ht="39">
      <c r="A48" s="7" t="s">
        <v>132</v>
      </c>
      <c r="B48" s="8" t="s">
        <v>142</v>
      </c>
      <c r="C48" s="9">
        <v>50000</v>
      </c>
      <c r="D48" s="9">
        <v>50000</v>
      </c>
      <c r="E48" s="9">
        <v>50000</v>
      </c>
    </row>
    <row r="49" spans="1:5" ht="51.75">
      <c r="A49" s="7" t="s">
        <v>61</v>
      </c>
      <c r="B49" s="8" t="s">
        <v>62</v>
      </c>
      <c r="C49" s="9">
        <f t="shared" ref="C49:E50" si="2">C50</f>
        <v>172000</v>
      </c>
      <c r="D49" s="9">
        <f t="shared" si="2"/>
        <v>162000</v>
      </c>
      <c r="E49" s="9">
        <f t="shared" si="2"/>
        <v>151000</v>
      </c>
    </row>
    <row r="50" spans="1:5" ht="51.75">
      <c r="A50" s="7" t="s">
        <v>63</v>
      </c>
      <c r="B50" s="8" t="s">
        <v>64</v>
      </c>
      <c r="C50" s="9">
        <f t="shared" si="2"/>
        <v>172000</v>
      </c>
      <c r="D50" s="9">
        <f t="shared" si="2"/>
        <v>162000</v>
      </c>
      <c r="E50" s="9">
        <f t="shared" si="2"/>
        <v>151000</v>
      </c>
    </row>
    <row r="51" spans="1:5" ht="51.75">
      <c r="A51" s="7" t="s">
        <v>65</v>
      </c>
      <c r="B51" s="8" t="s">
        <v>66</v>
      </c>
      <c r="C51" s="9">
        <v>172000</v>
      </c>
      <c r="D51" s="9">
        <v>162000</v>
      </c>
      <c r="E51" s="9">
        <v>151000</v>
      </c>
    </row>
    <row r="52" spans="1:5">
      <c r="A52" s="4" t="s">
        <v>67</v>
      </c>
      <c r="B52" s="5" t="s">
        <v>68</v>
      </c>
      <c r="C52" s="6">
        <f>SUM(C54,C55,C57)</f>
        <v>375000</v>
      </c>
      <c r="D52" s="6">
        <f>SUM(D54,D55,D57)</f>
        <v>375000</v>
      </c>
      <c r="E52" s="6">
        <f>SUM(E54,E55,E57)</f>
        <v>375000</v>
      </c>
    </row>
    <row r="53" spans="1:5">
      <c r="A53" s="7" t="s">
        <v>69</v>
      </c>
      <c r="B53" s="8" t="s">
        <v>70</v>
      </c>
      <c r="C53" s="6">
        <f>SUM(C54,C55,C56)</f>
        <v>375000</v>
      </c>
      <c r="D53" s="6">
        <f>SUM(D54,D55,D56)</f>
        <v>375000</v>
      </c>
      <c r="E53" s="6">
        <f>SUM(E54,E55,E56)</f>
        <v>375000</v>
      </c>
    </row>
    <row r="54" spans="1:5" ht="26.25">
      <c r="A54" s="7" t="s">
        <v>71</v>
      </c>
      <c r="B54" s="8" t="s">
        <v>72</v>
      </c>
      <c r="C54" s="9">
        <v>167000</v>
      </c>
      <c r="D54" s="9">
        <v>167000</v>
      </c>
      <c r="E54" s="9">
        <v>167000</v>
      </c>
    </row>
    <row r="55" spans="1:5">
      <c r="A55" s="7" t="s">
        <v>73</v>
      </c>
      <c r="B55" s="8" t="s">
        <v>74</v>
      </c>
      <c r="C55" s="9">
        <v>140000</v>
      </c>
      <c r="D55" s="9">
        <v>140000</v>
      </c>
      <c r="E55" s="9">
        <v>140000</v>
      </c>
    </row>
    <row r="56" spans="1:5">
      <c r="A56" s="7" t="s">
        <v>75</v>
      </c>
      <c r="B56" s="8" t="s">
        <v>76</v>
      </c>
      <c r="C56" s="9">
        <f>SUM(C57)</f>
        <v>68000</v>
      </c>
      <c r="D56" s="9">
        <f>SUM(D57)</f>
        <v>68000</v>
      </c>
      <c r="E56" s="9">
        <f>SUM(E57)</f>
        <v>68000</v>
      </c>
    </row>
    <row r="57" spans="1:5">
      <c r="A57" s="7" t="s">
        <v>77</v>
      </c>
      <c r="B57" s="8" t="s">
        <v>78</v>
      </c>
      <c r="C57" s="9">
        <v>68000</v>
      </c>
      <c r="D57" s="9">
        <v>68000</v>
      </c>
      <c r="E57" s="9">
        <v>68000</v>
      </c>
    </row>
    <row r="58" spans="1:5" ht="34.5" customHeight="1">
      <c r="A58" s="4" t="s">
        <v>79</v>
      </c>
      <c r="B58" s="5" t="s">
        <v>80</v>
      </c>
      <c r="C58" s="6">
        <f>SUM(C59,C63,C66)</f>
        <v>18334000</v>
      </c>
      <c r="D58" s="6">
        <f>SUM(D59,D63,D66)</f>
        <v>3877000</v>
      </c>
      <c r="E58" s="6">
        <f>SUM(E59,E63,E66)</f>
        <v>3582000</v>
      </c>
    </row>
    <row r="59" spans="1:5" ht="51.75">
      <c r="A59" s="7" t="s">
        <v>163</v>
      </c>
      <c r="B59" s="8" t="s">
        <v>164</v>
      </c>
      <c r="C59" s="9">
        <f t="shared" ref="C59:E60" si="3">C60</f>
        <v>769000</v>
      </c>
      <c r="D59" s="9">
        <f t="shared" si="3"/>
        <v>740000</v>
      </c>
      <c r="E59" s="9">
        <f t="shared" si="3"/>
        <v>445000</v>
      </c>
    </row>
    <row r="60" spans="1:5" ht="51.75">
      <c r="A60" s="7" t="s">
        <v>165</v>
      </c>
      <c r="B60" s="8" t="s">
        <v>166</v>
      </c>
      <c r="C60" s="9">
        <f t="shared" si="3"/>
        <v>769000</v>
      </c>
      <c r="D60" s="9">
        <f t="shared" si="3"/>
        <v>740000</v>
      </c>
      <c r="E60" s="9">
        <f t="shared" si="3"/>
        <v>445000</v>
      </c>
    </row>
    <row r="61" spans="1:5" ht="51.75">
      <c r="A61" s="7" t="s">
        <v>167</v>
      </c>
      <c r="B61" s="8" t="s">
        <v>168</v>
      </c>
      <c r="C61" s="9">
        <v>769000</v>
      </c>
      <c r="D61" s="9">
        <v>740000</v>
      </c>
      <c r="E61" s="9">
        <v>445000</v>
      </c>
    </row>
    <row r="62" spans="1:5" ht="26.25">
      <c r="A62" s="7" t="s">
        <v>81</v>
      </c>
      <c r="B62" s="8" t="s">
        <v>82</v>
      </c>
      <c r="C62" s="9">
        <f>SUM(C63)</f>
        <v>17515000</v>
      </c>
      <c r="D62" s="9">
        <f>SUM(D63)</f>
        <v>3100000</v>
      </c>
      <c r="E62" s="9">
        <f>SUM(E63)</f>
        <v>3100000</v>
      </c>
    </row>
    <row r="63" spans="1:5" ht="26.25">
      <c r="A63" s="7" t="s">
        <v>83</v>
      </c>
      <c r="B63" s="8" t="s">
        <v>84</v>
      </c>
      <c r="C63" s="9">
        <f>SUM(C64,C65)</f>
        <v>17515000</v>
      </c>
      <c r="D63" s="9">
        <f>SUM(D64,D65)</f>
        <v>3100000</v>
      </c>
      <c r="E63" s="9">
        <f>SUM(E64,E65)</f>
        <v>3100000</v>
      </c>
    </row>
    <row r="64" spans="1:5" ht="39">
      <c r="A64" s="7" t="s">
        <v>85</v>
      </c>
      <c r="B64" s="8" t="s">
        <v>143</v>
      </c>
      <c r="C64" s="9">
        <v>17415000</v>
      </c>
      <c r="D64" s="9">
        <v>3000000</v>
      </c>
      <c r="E64" s="9">
        <v>3000000</v>
      </c>
    </row>
    <row r="65" spans="1:5" ht="26.25">
      <c r="A65" s="7" t="s">
        <v>86</v>
      </c>
      <c r="B65" s="8" t="s">
        <v>87</v>
      </c>
      <c r="C65" s="9">
        <v>100000</v>
      </c>
      <c r="D65" s="9">
        <v>100000</v>
      </c>
      <c r="E65" s="9">
        <v>100000</v>
      </c>
    </row>
    <row r="66" spans="1:5" ht="51.75">
      <c r="A66" s="7" t="s">
        <v>88</v>
      </c>
      <c r="B66" s="8" t="s">
        <v>89</v>
      </c>
      <c r="C66" s="9">
        <f>C67</f>
        <v>50000</v>
      </c>
      <c r="D66" s="9">
        <f>D67</f>
        <v>37000</v>
      </c>
      <c r="E66" s="9">
        <f>E67</f>
        <v>37000</v>
      </c>
    </row>
    <row r="67" spans="1:5" ht="39">
      <c r="A67" s="7" t="s">
        <v>90</v>
      </c>
      <c r="B67" s="8" t="s">
        <v>91</v>
      </c>
      <c r="C67" s="9">
        <f>C68+C69</f>
        <v>50000</v>
      </c>
      <c r="D67" s="9">
        <f>D68+D69</f>
        <v>37000</v>
      </c>
      <c r="E67" s="9">
        <f>E68+E69</f>
        <v>37000</v>
      </c>
    </row>
    <row r="68" spans="1:5" ht="64.5">
      <c r="A68" s="7" t="s">
        <v>133</v>
      </c>
      <c r="B68" s="8" t="s">
        <v>134</v>
      </c>
      <c r="C68" s="9">
        <v>24000</v>
      </c>
      <c r="D68" s="9">
        <v>24000</v>
      </c>
      <c r="E68" s="9">
        <v>24000</v>
      </c>
    </row>
    <row r="69" spans="1:5" ht="51.75">
      <c r="A69" s="7" t="s">
        <v>92</v>
      </c>
      <c r="B69" s="8" t="s">
        <v>93</v>
      </c>
      <c r="C69" s="9">
        <v>26000</v>
      </c>
      <c r="D69" s="9">
        <v>13000</v>
      </c>
      <c r="E69" s="9">
        <v>13000</v>
      </c>
    </row>
    <row r="70" spans="1:5">
      <c r="A70" s="4" t="s">
        <v>94</v>
      </c>
      <c r="B70" s="5" t="s">
        <v>95</v>
      </c>
      <c r="C70" s="6">
        <f>SUM(C71)</f>
        <v>241000</v>
      </c>
      <c r="D70" s="6">
        <f>SUM(D71)</f>
        <v>241000</v>
      </c>
      <c r="E70" s="6">
        <f>SUM(E71)</f>
        <v>241000</v>
      </c>
    </row>
    <row r="71" spans="1:5" ht="26.25">
      <c r="A71" s="7" t="s">
        <v>96</v>
      </c>
      <c r="B71" s="8" t="s">
        <v>97</v>
      </c>
      <c r="C71" s="9">
        <f>C72</f>
        <v>241000</v>
      </c>
      <c r="D71" s="9">
        <f>D72</f>
        <v>241000</v>
      </c>
      <c r="E71" s="9">
        <f>E72</f>
        <v>241000</v>
      </c>
    </row>
    <row r="72" spans="1:5" ht="26.25">
      <c r="A72" s="7" t="s">
        <v>98</v>
      </c>
      <c r="B72" s="8" t="s">
        <v>99</v>
      </c>
      <c r="C72" s="9">
        <v>241000</v>
      </c>
      <c r="D72" s="9">
        <v>241000</v>
      </c>
      <c r="E72" s="9">
        <v>241000</v>
      </c>
    </row>
    <row r="73" spans="1:5">
      <c r="A73" s="4" t="s">
        <v>100</v>
      </c>
      <c r="B73" s="5" t="s">
        <v>101</v>
      </c>
      <c r="C73" s="6">
        <f>SUM(C74,C93,C95,C97,C100)</f>
        <v>1573000</v>
      </c>
      <c r="D73" s="6">
        <f>SUM(D74,D93,D95,D97,D100)</f>
        <v>1715000</v>
      </c>
      <c r="E73" s="6">
        <f>SUM(E74,E93,E95,E97,E100)</f>
        <v>1866000</v>
      </c>
    </row>
    <row r="74" spans="1:5" ht="31.5">
      <c r="A74" s="7" t="s">
        <v>102</v>
      </c>
      <c r="B74" s="11" t="s">
        <v>103</v>
      </c>
      <c r="C74" s="9">
        <f>SUM(C75,C77,C79,C81,C83,C85,C87,C89,C91)</f>
        <v>1041000</v>
      </c>
      <c r="D74" s="9">
        <f>SUM(D75,D77,D79,D81,D83,D85,D87,D89,D91)</f>
        <v>1135000</v>
      </c>
      <c r="E74" s="9">
        <f>SUM(E75,E77,E79,E81,E83,E85,E87,E89,E91)</f>
        <v>1235000</v>
      </c>
    </row>
    <row r="75" spans="1:5" s="2" customFormat="1" ht="38.25">
      <c r="A75" s="7" t="s">
        <v>104</v>
      </c>
      <c r="B75" s="12" t="s">
        <v>144</v>
      </c>
      <c r="C75" s="9">
        <f>SUM(C76)</f>
        <v>5000</v>
      </c>
      <c r="D75" s="9">
        <f>SUM(D76)</f>
        <v>5000</v>
      </c>
      <c r="E75" s="9">
        <f>SUM(E76)</f>
        <v>5000</v>
      </c>
    </row>
    <row r="76" spans="1:5" s="2" customFormat="1" ht="51">
      <c r="A76" s="7" t="s">
        <v>105</v>
      </c>
      <c r="B76" s="12" t="s">
        <v>146</v>
      </c>
      <c r="C76" s="9">
        <v>5000</v>
      </c>
      <c r="D76" s="9">
        <v>5000</v>
      </c>
      <c r="E76" s="9">
        <v>5000</v>
      </c>
    </row>
    <row r="77" spans="1:5" s="2" customFormat="1" ht="51">
      <c r="A77" s="7" t="s">
        <v>106</v>
      </c>
      <c r="B77" s="12" t="s">
        <v>145</v>
      </c>
      <c r="C77" s="9">
        <f>SUM(C78)</f>
        <v>119000</v>
      </c>
      <c r="D77" s="9">
        <f>SUM(D78)</f>
        <v>130000</v>
      </c>
      <c r="E77" s="9">
        <f>SUM(E78)</f>
        <v>141000</v>
      </c>
    </row>
    <row r="78" spans="1:5" s="2" customFormat="1" ht="63.75">
      <c r="A78" s="7" t="s">
        <v>107</v>
      </c>
      <c r="B78" s="13" t="s">
        <v>147</v>
      </c>
      <c r="C78" s="9">
        <v>119000</v>
      </c>
      <c r="D78" s="9">
        <v>130000</v>
      </c>
      <c r="E78" s="9">
        <v>141000</v>
      </c>
    </row>
    <row r="79" spans="1:5" s="2" customFormat="1" ht="38.25">
      <c r="A79" s="7" t="s">
        <v>108</v>
      </c>
      <c r="B79" s="12" t="s">
        <v>148</v>
      </c>
      <c r="C79" s="9">
        <f>SUM(C80)</f>
        <v>66000</v>
      </c>
      <c r="D79" s="9">
        <f>SUM(D80)</f>
        <v>72000</v>
      </c>
      <c r="E79" s="9">
        <f>SUM(E80)</f>
        <v>78000</v>
      </c>
    </row>
    <row r="80" spans="1:5" s="2" customFormat="1" ht="51">
      <c r="A80" s="7" t="s">
        <v>109</v>
      </c>
      <c r="B80" s="12" t="s">
        <v>149</v>
      </c>
      <c r="C80" s="9">
        <v>66000</v>
      </c>
      <c r="D80" s="9">
        <v>72000</v>
      </c>
      <c r="E80" s="9">
        <v>78000</v>
      </c>
    </row>
    <row r="81" spans="1:5" s="2" customFormat="1" ht="38.25">
      <c r="A81" s="7" t="s">
        <v>112</v>
      </c>
      <c r="B81" s="12" t="s">
        <v>214</v>
      </c>
      <c r="C81" s="9">
        <f>SUM(C82,)</f>
        <v>18000</v>
      </c>
      <c r="D81" s="9">
        <f>SUM(D82,)</f>
        <v>20000</v>
      </c>
      <c r="E81" s="9">
        <f>SUM(E82,)</f>
        <v>22000</v>
      </c>
    </row>
    <row r="82" spans="1:5" s="2" customFormat="1" ht="63.75">
      <c r="A82" s="7" t="s">
        <v>113</v>
      </c>
      <c r="B82" s="12" t="s">
        <v>215</v>
      </c>
      <c r="C82" s="9">
        <v>18000</v>
      </c>
      <c r="D82" s="9">
        <v>20000</v>
      </c>
      <c r="E82" s="9">
        <v>22000</v>
      </c>
    </row>
    <row r="83" spans="1:5" s="2" customFormat="1" ht="51">
      <c r="A83" s="7" t="s">
        <v>114</v>
      </c>
      <c r="B83" s="12" t="s">
        <v>150</v>
      </c>
      <c r="C83" s="9">
        <f>SUM(C84)</f>
        <v>37000</v>
      </c>
      <c r="D83" s="9">
        <f>SUM(D84)</f>
        <v>40000</v>
      </c>
      <c r="E83" s="9">
        <f>SUM(E84)</f>
        <v>44000</v>
      </c>
    </row>
    <row r="84" spans="1:5" s="2" customFormat="1" ht="63.75">
      <c r="A84" s="7" t="s">
        <v>115</v>
      </c>
      <c r="B84" s="12" t="s">
        <v>151</v>
      </c>
      <c r="C84" s="9">
        <v>37000</v>
      </c>
      <c r="D84" s="9">
        <v>40000</v>
      </c>
      <c r="E84" s="9">
        <v>44000</v>
      </c>
    </row>
    <row r="85" spans="1:5" s="2" customFormat="1" ht="63.75">
      <c r="A85" s="7" t="s">
        <v>116</v>
      </c>
      <c r="B85" s="12" t="s">
        <v>216</v>
      </c>
      <c r="C85" s="9">
        <f>SUM(C86)</f>
        <v>17000</v>
      </c>
      <c r="D85" s="9">
        <f>SUM(D86)</f>
        <v>18000</v>
      </c>
      <c r="E85" s="9">
        <f>SUM(E86)</f>
        <v>19000</v>
      </c>
    </row>
    <row r="86" spans="1:5" s="2" customFormat="1" ht="89.25">
      <c r="A86" s="7" t="s">
        <v>117</v>
      </c>
      <c r="B86" s="12" t="s">
        <v>217</v>
      </c>
      <c r="C86" s="9">
        <v>17000</v>
      </c>
      <c r="D86" s="9">
        <v>18000</v>
      </c>
      <c r="E86" s="9">
        <v>19000</v>
      </c>
    </row>
    <row r="87" spans="1:5" s="2" customFormat="1" ht="38.25">
      <c r="A87" s="7" t="s">
        <v>118</v>
      </c>
      <c r="B87" s="12" t="s">
        <v>152</v>
      </c>
      <c r="C87" s="9">
        <f>SUM(C88)</f>
        <v>51000</v>
      </c>
      <c r="D87" s="9">
        <f>SUM(D88)</f>
        <v>56000</v>
      </c>
      <c r="E87" s="9">
        <f>SUM(E88)</f>
        <v>61000</v>
      </c>
    </row>
    <row r="88" spans="1:5" s="2" customFormat="1" ht="51">
      <c r="A88" s="7" t="s">
        <v>119</v>
      </c>
      <c r="B88" s="12" t="s">
        <v>153</v>
      </c>
      <c r="C88" s="9">
        <v>51000</v>
      </c>
      <c r="D88" s="9">
        <v>56000</v>
      </c>
      <c r="E88" s="9">
        <v>61000</v>
      </c>
    </row>
    <row r="89" spans="1:5" s="2" customFormat="1" ht="38.25">
      <c r="A89" s="7" t="s">
        <v>120</v>
      </c>
      <c r="B89" s="12" t="s">
        <v>154</v>
      </c>
      <c r="C89" s="9">
        <f>SUM(C90)</f>
        <v>51000</v>
      </c>
      <c r="D89" s="9">
        <f>SUM(D90)</f>
        <v>56000</v>
      </c>
      <c r="E89" s="9">
        <f>SUM(E90)</f>
        <v>61000</v>
      </c>
    </row>
    <row r="90" spans="1:5" s="2" customFormat="1" ht="51">
      <c r="A90" s="7" t="s">
        <v>121</v>
      </c>
      <c r="B90" s="12" t="s">
        <v>155</v>
      </c>
      <c r="C90" s="9">
        <v>51000</v>
      </c>
      <c r="D90" s="9">
        <v>56000</v>
      </c>
      <c r="E90" s="9">
        <v>61000</v>
      </c>
    </row>
    <row r="91" spans="1:5" s="2" customFormat="1" ht="38.25">
      <c r="A91" s="7" t="s">
        <v>110</v>
      </c>
      <c r="B91" s="12" t="s">
        <v>156</v>
      </c>
      <c r="C91" s="9">
        <f>SUM(C92)</f>
        <v>677000</v>
      </c>
      <c r="D91" s="9">
        <f>SUM(D92)</f>
        <v>738000</v>
      </c>
      <c r="E91" s="9">
        <f>SUM(E92)</f>
        <v>804000</v>
      </c>
    </row>
    <row r="92" spans="1:5" s="2" customFormat="1" ht="51">
      <c r="A92" s="7" t="s">
        <v>111</v>
      </c>
      <c r="B92" s="12" t="s">
        <v>157</v>
      </c>
      <c r="C92" s="9">
        <v>677000</v>
      </c>
      <c r="D92" s="9">
        <v>738000</v>
      </c>
      <c r="E92" s="9">
        <v>804000</v>
      </c>
    </row>
    <row r="93" spans="1:5" s="2" customFormat="1" ht="76.5">
      <c r="A93" s="7" t="s">
        <v>122</v>
      </c>
      <c r="B93" s="12" t="s">
        <v>123</v>
      </c>
      <c r="C93" s="9">
        <f>SUM(C94)</f>
        <v>218000</v>
      </c>
      <c r="D93" s="9">
        <f>SUM(D94)</f>
        <v>238000</v>
      </c>
      <c r="E93" s="9">
        <f>SUM(E94)</f>
        <v>259000</v>
      </c>
    </row>
    <row r="94" spans="1:5" s="2" customFormat="1" ht="89.25">
      <c r="A94" s="7" t="s">
        <v>158</v>
      </c>
      <c r="B94" s="12" t="s">
        <v>124</v>
      </c>
      <c r="C94" s="9">
        <v>218000</v>
      </c>
      <c r="D94" s="9">
        <v>238000</v>
      </c>
      <c r="E94" s="9">
        <v>259000</v>
      </c>
    </row>
    <row r="95" spans="1:5" s="2" customFormat="1" ht="25.5">
      <c r="A95" s="7" t="s">
        <v>159</v>
      </c>
      <c r="B95" s="12" t="s">
        <v>161</v>
      </c>
      <c r="C95" s="9">
        <f>C96</f>
        <v>8000</v>
      </c>
      <c r="D95" s="9">
        <f>D96</f>
        <v>9000</v>
      </c>
      <c r="E95" s="9">
        <f>E96</f>
        <v>10000</v>
      </c>
    </row>
    <row r="96" spans="1:5" s="2" customFormat="1" ht="38.25">
      <c r="A96" s="7" t="s">
        <v>160</v>
      </c>
      <c r="B96" s="12" t="s">
        <v>162</v>
      </c>
      <c r="C96" s="9">
        <v>8000</v>
      </c>
      <c r="D96" s="9">
        <v>9000</v>
      </c>
      <c r="E96" s="9">
        <v>10000</v>
      </c>
    </row>
    <row r="97" spans="1:5" s="2" customFormat="1" ht="63.75">
      <c r="A97" s="7" t="s">
        <v>172</v>
      </c>
      <c r="B97" s="12" t="s">
        <v>173</v>
      </c>
      <c r="C97" s="9">
        <f t="shared" ref="C97:E98" si="4">C98</f>
        <v>44000</v>
      </c>
      <c r="D97" s="9">
        <f t="shared" si="4"/>
        <v>48000</v>
      </c>
      <c r="E97" s="9">
        <f t="shared" si="4"/>
        <v>52000</v>
      </c>
    </row>
    <row r="98" spans="1:5" s="2" customFormat="1" ht="38.25">
      <c r="A98" s="7" t="s">
        <v>174</v>
      </c>
      <c r="B98" s="12" t="s">
        <v>175</v>
      </c>
      <c r="C98" s="9">
        <f t="shared" si="4"/>
        <v>44000</v>
      </c>
      <c r="D98" s="9">
        <f t="shared" si="4"/>
        <v>48000</v>
      </c>
      <c r="E98" s="9">
        <f t="shared" si="4"/>
        <v>52000</v>
      </c>
    </row>
    <row r="99" spans="1:5" s="2" customFormat="1" ht="51">
      <c r="A99" s="7" t="s">
        <v>176</v>
      </c>
      <c r="B99" s="12" t="s">
        <v>177</v>
      </c>
      <c r="C99" s="9">
        <v>44000</v>
      </c>
      <c r="D99" s="9">
        <v>48000</v>
      </c>
      <c r="E99" s="9">
        <v>52000</v>
      </c>
    </row>
    <row r="100" spans="1:5" s="2" customFormat="1" ht="12.75">
      <c r="A100" s="7" t="s">
        <v>125</v>
      </c>
      <c r="B100" s="13" t="s">
        <v>126</v>
      </c>
      <c r="C100" s="9">
        <f>SUM(C101)</f>
        <v>262000</v>
      </c>
      <c r="D100" s="9">
        <f>SUM(D101)</f>
        <v>285000</v>
      </c>
      <c r="E100" s="9">
        <f>SUM(E101)</f>
        <v>310000</v>
      </c>
    </row>
    <row r="101" spans="1:5" s="2" customFormat="1" ht="102">
      <c r="A101" s="7" t="s">
        <v>127</v>
      </c>
      <c r="B101" s="13" t="s">
        <v>218</v>
      </c>
      <c r="C101" s="9">
        <v>262000</v>
      </c>
      <c r="D101" s="9">
        <v>285000</v>
      </c>
      <c r="E101" s="9">
        <v>310000</v>
      </c>
    </row>
    <row r="102" spans="1:5">
      <c r="A102" s="4" t="s">
        <v>178</v>
      </c>
      <c r="B102" s="14" t="s">
        <v>179</v>
      </c>
      <c r="C102" s="6">
        <f>SUM(C103)</f>
        <v>874084783.18999994</v>
      </c>
      <c r="D102" s="6">
        <f t="shared" ref="D102:E102" si="5">SUM(D103)</f>
        <v>634831595.91999996</v>
      </c>
      <c r="E102" s="6">
        <f t="shared" si="5"/>
        <v>630393822.25999999</v>
      </c>
    </row>
    <row r="103" spans="1:5" ht="26.25">
      <c r="A103" s="15" t="s">
        <v>180</v>
      </c>
      <c r="B103" s="15" t="s">
        <v>181</v>
      </c>
      <c r="C103" s="16">
        <f>SUM(C104+C107+C113+C118)</f>
        <v>874084783.18999994</v>
      </c>
      <c r="D103" s="16">
        <f t="shared" ref="D103:E103" si="6">SUM(D104+D107+D113+D118)</f>
        <v>634831595.91999996</v>
      </c>
      <c r="E103" s="16">
        <f t="shared" si="6"/>
        <v>630393822.25999999</v>
      </c>
    </row>
    <row r="104" spans="1:5">
      <c r="A104" s="15" t="s">
        <v>182</v>
      </c>
      <c r="B104" s="15" t="s">
        <v>183</v>
      </c>
      <c r="C104" s="16">
        <f>SUM(C105:C106)</f>
        <v>73399800</v>
      </c>
      <c r="D104" s="16">
        <f t="shared" ref="D104:E104" si="7">SUM(D105:D106)</f>
        <v>33123000</v>
      </c>
      <c r="E104" s="16">
        <f t="shared" si="7"/>
        <v>33836000</v>
      </c>
    </row>
    <row r="105" spans="1:5" ht="26.25">
      <c r="A105" s="17" t="s">
        <v>184</v>
      </c>
      <c r="B105" s="17" t="s">
        <v>185</v>
      </c>
      <c r="C105" s="18">
        <v>52155000</v>
      </c>
      <c r="D105" s="18">
        <v>12723000</v>
      </c>
      <c r="E105" s="18">
        <v>13436000</v>
      </c>
    </row>
    <row r="106" spans="1:5" ht="26.25">
      <c r="A106" s="17" t="s">
        <v>186</v>
      </c>
      <c r="B106" s="17" t="s">
        <v>187</v>
      </c>
      <c r="C106" s="18">
        <v>21244800</v>
      </c>
      <c r="D106" s="18">
        <v>20400000</v>
      </c>
      <c r="E106" s="18">
        <v>20400000</v>
      </c>
    </row>
    <row r="107" spans="1:5" ht="26.25">
      <c r="A107" s="15" t="s">
        <v>188</v>
      </c>
      <c r="B107" s="19" t="s">
        <v>189</v>
      </c>
      <c r="C107" s="16">
        <f>SUM(C108:C112)</f>
        <v>219548002.94</v>
      </c>
      <c r="D107" s="16">
        <f t="shared" ref="D107:E107" si="8">SUM(D108:D112)</f>
        <v>29653406.670000002</v>
      </c>
      <c r="E107" s="16">
        <f t="shared" si="8"/>
        <v>23945986.009999998</v>
      </c>
    </row>
    <row r="108" spans="1:5" ht="39">
      <c r="A108" s="17" t="s">
        <v>219</v>
      </c>
      <c r="B108" s="22" t="s">
        <v>220</v>
      </c>
      <c r="C108" s="18">
        <v>17152218.640000001</v>
      </c>
      <c r="D108" s="18">
        <v>15267658.67</v>
      </c>
      <c r="E108" s="18">
        <v>14592932.01</v>
      </c>
    </row>
    <row r="109" spans="1:5" ht="39">
      <c r="A109" s="17" t="s">
        <v>221</v>
      </c>
      <c r="B109" s="22" t="s">
        <v>222</v>
      </c>
      <c r="C109" s="18">
        <v>323476</v>
      </c>
      <c r="D109" s="18">
        <v>5289865</v>
      </c>
      <c r="E109" s="18">
        <v>0</v>
      </c>
    </row>
    <row r="110" spans="1:5" ht="26.25">
      <c r="A110" s="17" t="s">
        <v>223</v>
      </c>
      <c r="B110" s="22" t="s">
        <v>224</v>
      </c>
      <c r="C110" s="18">
        <v>1491102</v>
      </c>
      <c r="D110" s="18">
        <v>1491102</v>
      </c>
      <c r="E110" s="18">
        <v>1491102</v>
      </c>
    </row>
    <row r="111" spans="1:5">
      <c r="A111" s="17" t="s">
        <v>225</v>
      </c>
      <c r="B111" s="22" t="s">
        <v>226</v>
      </c>
      <c r="C111" s="18">
        <v>215522</v>
      </c>
      <c r="D111" s="18">
        <v>213482</v>
      </c>
      <c r="E111" s="18">
        <v>219033</v>
      </c>
    </row>
    <row r="112" spans="1:5">
      <c r="A112" s="17" t="s">
        <v>190</v>
      </c>
      <c r="B112" s="17" t="s">
        <v>191</v>
      </c>
      <c r="C112" s="9">
        <v>200365684.30000001</v>
      </c>
      <c r="D112" s="9">
        <v>7391299</v>
      </c>
      <c r="E112" s="9">
        <v>7642919</v>
      </c>
    </row>
    <row r="113" spans="1:5">
      <c r="A113" s="15" t="s">
        <v>192</v>
      </c>
      <c r="B113" s="15" t="s">
        <v>193</v>
      </c>
      <c r="C113" s="16">
        <f>SUM(C114:C117)</f>
        <v>515622965.33000004</v>
      </c>
      <c r="D113" s="16">
        <f t="shared" ref="D113:E113" si="9">SUM(D114:D117)</f>
        <v>516269502.33000004</v>
      </c>
      <c r="E113" s="16">
        <f t="shared" si="9"/>
        <v>516744891.33000004</v>
      </c>
    </row>
    <row r="114" spans="1:5" ht="26.25">
      <c r="A114" s="17" t="s">
        <v>194</v>
      </c>
      <c r="B114" s="17" t="s">
        <v>195</v>
      </c>
      <c r="C114" s="18">
        <v>458641678.30000001</v>
      </c>
      <c r="D114" s="18">
        <v>459174278.30000001</v>
      </c>
      <c r="E114" s="18">
        <v>459764278.30000001</v>
      </c>
    </row>
    <row r="115" spans="1:5" ht="51.75">
      <c r="A115" s="17" t="s">
        <v>196</v>
      </c>
      <c r="B115" s="17" t="s">
        <v>197</v>
      </c>
      <c r="C115" s="18">
        <v>4489209</v>
      </c>
      <c r="D115" s="18">
        <v>4489209</v>
      </c>
      <c r="E115" s="18">
        <v>4489209</v>
      </c>
    </row>
    <row r="116" spans="1:5" ht="39">
      <c r="A116" s="17" t="s">
        <v>198</v>
      </c>
      <c r="B116" s="17" t="s">
        <v>232</v>
      </c>
      <c r="C116" s="18">
        <v>52476927.030000001</v>
      </c>
      <c r="D116" s="18">
        <v>52476927.030000001</v>
      </c>
      <c r="E116" s="18">
        <v>52476927.030000001</v>
      </c>
    </row>
    <row r="117" spans="1:5" ht="39">
      <c r="A117" s="17" t="s">
        <v>199</v>
      </c>
      <c r="B117" s="17" t="s">
        <v>200</v>
      </c>
      <c r="C117" s="18">
        <v>15151</v>
      </c>
      <c r="D117" s="18">
        <v>129088</v>
      </c>
      <c r="E117" s="18">
        <v>14477</v>
      </c>
    </row>
    <row r="118" spans="1:5">
      <c r="A118" s="15" t="s">
        <v>201</v>
      </c>
      <c r="B118" s="15" t="s">
        <v>202</v>
      </c>
      <c r="C118" s="16">
        <f>SUM(C119:C122)</f>
        <v>65514014.920000002</v>
      </c>
      <c r="D118" s="16">
        <f t="shared" ref="D118:E118" si="10">SUM(D119:D122)</f>
        <v>55785686.920000002</v>
      </c>
      <c r="E118" s="16">
        <f t="shared" si="10"/>
        <v>55866944.920000002</v>
      </c>
    </row>
    <row r="119" spans="1:5" ht="39">
      <c r="A119" s="17" t="s">
        <v>203</v>
      </c>
      <c r="B119" s="17" t="s">
        <v>204</v>
      </c>
      <c r="C119" s="18">
        <v>31709900.800000001</v>
      </c>
      <c r="D119" s="18">
        <v>21669092.800000001</v>
      </c>
      <c r="E119" s="18">
        <v>21750350.800000001</v>
      </c>
    </row>
    <row r="120" spans="1:5" ht="90">
      <c r="A120" s="17" t="s">
        <v>229</v>
      </c>
      <c r="B120" s="17" t="s">
        <v>233</v>
      </c>
      <c r="C120" s="18">
        <v>1562400</v>
      </c>
      <c r="D120" s="18">
        <v>1562400</v>
      </c>
      <c r="E120" s="18">
        <v>1562400</v>
      </c>
    </row>
    <row r="121" spans="1:5" ht="51.75">
      <c r="A121" s="17" t="s">
        <v>227</v>
      </c>
      <c r="B121" s="17" t="s">
        <v>231</v>
      </c>
      <c r="C121" s="18">
        <v>3024834.12</v>
      </c>
      <c r="D121" s="18">
        <v>3024834.12</v>
      </c>
      <c r="E121" s="18">
        <v>3024834.12</v>
      </c>
    </row>
    <row r="122" spans="1:5" ht="77.25">
      <c r="A122" s="17" t="s">
        <v>228</v>
      </c>
      <c r="B122" s="17" t="s">
        <v>230</v>
      </c>
      <c r="C122" s="18">
        <v>29216880</v>
      </c>
      <c r="D122" s="18">
        <v>29529360</v>
      </c>
      <c r="E122" s="18">
        <v>29529360</v>
      </c>
    </row>
    <row r="123" spans="1:5">
      <c r="A123" s="20"/>
      <c r="B123" s="15" t="s">
        <v>205</v>
      </c>
      <c r="C123" s="16">
        <f>C102+C5</f>
        <v>1215129783.1900001</v>
      </c>
      <c r="D123" s="16">
        <f>D102+D5</f>
        <v>982892595.91999996</v>
      </c>
      <c r="E123" s="16">
        <f>E102+E5</f>
        <v>997866822.25999999</v>
      </c>
    </row>
  </sheetData>
  <mergeCells count="12">
    <mergeCell ref="A43:A45"/>
    <mergeCell ref="B43:B45"/>
    <mergeCell ref="C43:C45"/>
    <mergeCell ref="D43:D45"/>
    <mergeCell ref="E43:E45"/>
    <mergeCell ref="C1:E1"/>
    <mergeCell ref="A2:E2"/>
    <mergeCell ref="A40:A42"/>
    <mergeCell ref="B40:B42"/>
    <mergeCell ref="C40:C42"/>
    <mergeCell ref="D40:D42"/>
    <mergeCell ref="E40:E42"/>
  </mergeCells>
  <phoneticPr fontId="8" type="noConversion"/>
  <hyperlinks>
    <hyperlink ref="B74" r:id="rId1" display="consultantplus://offline/ref=C84CB3038B4AEA7D3C5C5B44AAD63104D594E77A4F25BC5E21A87444550683746384295A47EAF6BB515896F9F2P5v5N"/>
    <hyperlink ref="B75" r:id="rId2" display="consultantplus://offline/ref=DC5688143164477E734017DE363AF0E8BC597211A0A940FC18EDCE48519A08E99E97412860B7C71B40FA9E8B478AC689540B8A3C870DF431pEv3N"/>
    <hyperlink ref="B76" r:id="rId3" display="consultantplus://offline/ref=3ACEDDB140C62BECB017ACD9873C6202CB6FA8F31F668AEF4B791C9ABF2B822DCF3C83C2DC2CD956817063E13D38503EA3359C6AC609626Dk2wBN"/>
    <hyperlink ref="B77" r:id="rId4" display="consultantplus://offline/ref=89EBEFB2FA22D6AA593E9391250B1505BE6DA267E51A7C5EE59659CA40E7707BBF5DA07A517C3F6D9474A05EE73DE6D53F1F2C938BE0A491O4x3N"/>
    <hyperlink ref="B78" r:id="rId5" display="consultantplus://offline/ref=4660C791CA722F3A18AAFDF1D8F4DBD607F6F6A53E23B34DFD68A82F396AD24C3BD06E61E9B6998D4C6AA49B8ECAE66C8791BE904553CF216Fx8N"/>
    <hyperlink ref="B79" r:id="rId6" display="consultantplus://offline/ref=C22D74370BC316AD0470610C48B6E2CD911777293F6989922B2843BB52D666F18A93F1CCEE2F40AB88BF44C404D9F7E0D7EDADCF4CA12B88k2y9N"/>
    <hyperlink ref="B80" r:id="rId7" display="consultantplus://offline/ref=5E15226B314332602E5299E16F1A3A52BDB688E97902AAC579F82F3E02E03B777330B2B9414445958BFE863EB7BD31FB2AC852FA7DA6EC2BO5z9N"/>
    <hyperlink ref="B83" r:id="rId8" display="consultantplus://offline/ref=62DCA53493C6BC821D022A51827E645F75D36318E9F261773BD4B205F0842D5A66A5663DDCDF6782BF1976C64E8D57C92B6552DF6CF13092FEV6O"/>
    <hyperlink ref="B81" r:id="rId9" display="consultantplus://offline/ref=5E15226B314332602E5299E16F1A3A52BDB688E97902AAC579F82F3E02E03B777330B2B9414445958BFE863EB7BD31FB2AC852FA7DA6EC2BO5z9N"/>
    <hyperlink ref="B82" r:id="rId10" display="consultantplus://offline/ref=5E15226B314332602E5299E16F1A3A52BDB688E97902AAC579F82F3E02E03B777330B2B9414445958BFE863EB7BD31FB2AC852FA7DA6EC2BO5z9N"/>
    <hyperlink ref="B85" r:id="rId11" display="consultantplus://offline/ref=62DCA53493C6BC821D022A51827E645F75D36318E9F261773BD4B205F0842D5A66A5663DDCDF6782BF1976C64E8D57C92B6552DF6CF13092FEV6O"/>
    <hyperlink ref="B86" r:id="rId12" display="consultantplus://offline/ref=62DCA53493C6BC821D022A51827E645F75D36318E9F261773BD4B205F0842D5A66A5663DDCDF6782BF1976C64E8D57C92B6552DF6CF13092FEV6O"/>
  </hyperlinks>
  <pageMargins left="0.70866141732283472" right="0.70866141732283472" top="0.74803149606299213" bottom="0.74803149606299213" header="0.31496062992125984" footer="0.31496062992125984"/>
  <pageSetup paperSize="9" scale="66" fitToHeight="0" orientation="portrait"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 Сергей Владимирович</dc:creator>
  <cp:lastModifiedBy>Цыганкова Т.В.</cp:lastModifiedBy>
  <cp:lastPrinted>2024-11-15T08:38:23Z</cp:lastPrinted>
  <dcterms:created xsi:type="dcterms:W3CDTF">2020-06-23T08:23:31Z</dcterms:created>
  <dcterms:modified xsi:type="dcterms:W3CDTF">2024-12-18T09:51:53Z</dcterms:modified>
</cp:coreProperties>
</file>